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.velovic\Desktop\PREDMETI\29. Servis kosacica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FORM'!$A$54:$A$55</definedName>
    <definedName name="_xlnm.Print_Area" localSheetId="0">'BID FORM'!$A$1:$F$51</definedName>
    <definedName name="yes">'BID FORM'!$A$54:$A$55</definedName>
  </definedNames>
  <calcPr calcId="162913"/>
</workbook>
</file>

<file path=xl/calcChain.xml><?xml version="1.0" encoding="utf-8"?>
<calcChain xmlns="http://schemas.openxmlformats.org/spreadsheetml/2006/main">
  <c r="F28" i="1" l="1"/>
  <c r="F27" i="1"/>
  <c r="F26" i="1"/>
  <c r="F24" i="1"/>
  <c r="F25" i="1"/>
  <c r="F21" i="1"/>
  <c r="F22" i="1"/>
  <c r="F23" i="1"/>
  <c r="F8" i="1"/>
  <c r="F9" i="1"/>
  <c r="F10" i="1"/>
  <c r="F11" i="1"/>
  <c r="F12" i="1"/>
  <c r="F13" i="1"/>
  <c r="F14" i="1"/>
  <c r="F15" i="1"/>
  <c r="F7" i="1"/>
  <c r="F17" i="1" l="1"/>
  <c r="F18" i="1"/>
  <c r="F19" i="1"/>
  <c r="F20" i="1"/>
  <c r="F16" i="1"/>
</calcChain>
</file>

<file path=xl/sharedStrings.xml><?xml version="1.0" encoding="utf-8"?>
<sst xmlns="http://schemas.openxmlformats.org/spreadsheetml/2006/main" count="88" uniqueCount="58">
  <si>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</si>
  <si>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</si>
  <si>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</si>
  <si>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</si>
  <si>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</si>
  <si>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</si>
  <si>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</si>
  <si>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</si>
  <si>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</si>
  <si>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</si>
  <si>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</si>
  <si>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</si>
  <si>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</si>
  <si>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</si>
  <si>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</si>
  <si>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</si>
  <si>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</si>
  <si>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</si>
  <si>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</si>
  <si>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</si>
  <si>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</si>
  <si>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</si>
  <si>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</si>
  <si>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</si>
  <si>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</si>
  <si>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Услови плаћања (захтевани услови су 60 дана од првог наредног дана од дана пријема фактуре у НИС а.д. Нови Сад)</t>
  </si>
  <si>
    <t>Рок извршења услуга (у календарским данима):</t>
  </si>
  <si>
    <t xml:space="preserve">Опис  услуга 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</si>
  <si>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</si>
  <si>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Износ ПДВ:</t>
  </si>
  <si>
    <t>Гарантни рок за извршене услуге (минимум 24 месеци од пријема радова):</t>
  </si>
  <si>
    <t>Укупно без ПДВ (РСД) :</t>
  </si>
  <si>
    <t>Укупно са ПДВ (РСД) :</t>
  </si>
  <si>
    <t>Поправка косачице Jhon deer L120 E и тримера за потребе Погона за производњу пијаће воде у месту Јазак 2026. и 2027. годину</t>
  </si>
  <si>
    <t>Испорука споне за JHON DEER L120E GXL 120E021995 – DATE CODE 050405 из 2005  каталошке ознаке GY20491</t>
  </si>
  <si>
    <t>Комад</t>
  </si>
  <si>
    <t>Испорука или израда према узорку зупчаника управљача за JHON DEER L120E GXL 120E021995 – DATE CODE 050405 каталошке ознаке GX20052</t>
  </si>
  <si>
    <t>Процењена - планирана количина</t>
  </si>
  <si>
    <t>Набавка и испорука сета од три ножа за дек 48“ JHON DEER L120E GXL 120E021995 – DATE CODE 050405 каталошке ознаке GY20568</t>
  </si>
  <si>
    <t>Набавка и испорука комплетне главчине ножа све са лежајевима, кућиштем и вијцима а за дек 48“ JHON DEER L120E GXL 120E021995 – DATE CODE 050405 каталошке ознаке GY20785</t>
  </si>
  <si>
    <t>Поправка главчине ножа замена свих лежајева, израда чаура за лежај и поставка у кућиште, замена вијака а за дек 48“ JHON DEER L120E GXL 120E021995 – DATE CODE 050405  каталошке ознаке GY20785</t>
  </si>
  <si>
    <t>Испорука ремена за JHON DEER L120E GXL 120E021995 – DATE CODE 050405 каталошке ознаке GX21833.</t>
  </si>
  <si>
    <t>Испорука кита за сервис мотора косачице JHON DEER L120E GXL 120E021995 – DATE CODE 050405 каталошке ознаке LG230, састоји се од филтера ваздуха мотора, свећица , филтера уља , филтера горива и уља</t>
  </si>
  <si>
    <t xml:space="preserve">Поправка тубелес гуме чеповањем за JHON DEER L120 </t>
  </si>
  <si>
    <t>Набавка и испорука унутрашње гуме предњи точак JHON DEER L120E GXL 120E021995 – DATE CODE 050405</t>
  </si>
  <si>
    <t>Набавка и испорука унутрашње гуме задњи точак JHON DEER L120E GXL 120E021995 – DATE CODE 050405</t>
  </si>
  <si>
    <t xml:space="preserve">Замена тубелес вентила челичен фелне JHON DEER L120 </t>
  </si>
  <si>
    <t>Набавка и испорука мембранске АЦ пумпе за JHON DEER L120 / 2004 годину</t>
  </si>
  <si>
    <t>Сервис задњег хидро погона точкова JHON DEER L120E GXL 120E021995 – DATE CODE 050405 у сервису код извођача</t>
  </si>
  <si>
    <t>Набавка уља за задњи хидро погон JHON DEER L120E GXL 120E021995 – DATE CODE 050405.  Запремина паковања 1 литра</t>
  </si>
  <si>
    <t>Литар</t>
  </si>
  <si>
    <r>
      <t>Набавка и испорука универзалне мембране карбуратора за тример 50 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</si>
  <si>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 xml:space="preserve">Набавка и испорука трим главе за полуаутоматско извлачење нити без гашења мотора еквивалентна Husqvarna T35X </t>
  </si>
  <si>
    <t xml:space="preserve">Набавка и испорука нити за кошење траве 3 мм дебљине и дужине 240 метара у котуру еквивалентне TRIMI NIT WHISPER TWIST
Br. artikla: 597 66 91‑42
</t>
  </si>
  <si>
    <t>Набавка и испорука металног преносног редуктора-преносне главе - универзалне изменљиве главе тримера</t>
  </si>
  <si>
    <t>Додатни радни сати на сервису косачице JHON DEER L120 и тримера у сервису понуђач.</t>
  </si>
  <si>
    <t>Час</t>
  </si>
  <si>
    <t>Напомена: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</si>
</sst>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vertAlign val="superscript"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9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5" fillId="2" borderId="21" xfId="0" applyFont="1" applyFill="1" applyBorder="1" applyAlignment="1">
      <alignment vertical="center"/>
    </xf>
    <xf numFmtId="0" fontId="7" fillId="2" borderId="19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 applyProtection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25" xfId="0" applyFont="1" applyFill="1" applyBorder="1" applyAlignment="1" applyProtection="1">
      <alignment vertical="center"/>
    </xf>
    <xf numFmtId="0" fontId="5" fillId="2" borderId="26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5" xfId="0" applyNumberFormat="1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7" fillId="2" borderId="23" xfId="0" applyFont="1" applyFill="1" applyBorder="1" applyAlignment="1" applyProtection="1">
      <alignment horizontal="left" vertical="center"/>
      <protection locked="0"/>
    </xf>
    <xf numFmtId="0" fontId="7" fillId="2" borderId="24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0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vertical="center" wrapText="1"/>
    </xf>
    <xf numFmtId="49" fontId="5" fillId="2" borderId="21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2" xfId="0" applyNumberFormat="1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0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14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16" fillId="2" borderId="14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right" vertical="center"/>
    </xf>
    <xf numFmtId="0" fontId="11" fillId="2" borderId="17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18" xfId="0" applyFont="1" applyFill="1" applyBorder="1" applyAlignment="1" applyProtection="1">
      <alignment horizontal="left" vertical="center" wrapText="1"/>
    </xf>
    <xf numFmtId="4" fontId="19" fillId="0" borderId="7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/>
    </xf>
    <xf numFmtId="1" fontId="8" fillId="2" borderId="2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</xf>
    <xf numFmtId="1" fontId="5" fillId="2" borderId="0" xfId="0" applyNumberFormat="1" applyFont="1" applyFill="1" applyBorder="1" applyAlignment="1" applyProtection="1">
      <alignment vertical="center"/>
    </xf>
    <xf numFmtId="1" fontId="5" fillId="2" borderId="25" xfId="0" applyNumberFormat="1" applyFont="1" applyFill="1" applyBorder="1" applyAlignment="1" applyProtection="1">
      <alignment vertical="center"/>
    </xf>
    <xf numFmtId="1" fontId="0" fillId="0" borderId="0" xfId="0" applyNumberFormat="1" applyAlignment="1" applyProtection="1">
      <alignment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193890</xdr:colOff>
      <xdr:row>0</xdr:row>
      <xdr:rowOff>165315</xdr:rowOff>
    </xdr:from>
    <xdr:to>
      <xdr:col>1</xdr:col>
      <xdr:colOff>813015</xdr:colOff>
      <xdr:row>1</xdr:row>
      <xdr:rowOff>401987</xdr:rowOff>
    </xdr:to>
    <xdr:pic>
      <xdr:nvPicPr>
        <xdr:cNvPr id="4" name="Picture 3" descr="nis_logo_redizajn_2-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165315"/>
          <a:ext cx="1232600" cy="75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55"/>
  <sheetViews>
    <sheetView tabSelected="1" topLeftCell="A38" zoomScale="95" zoomScaleNormal="95" zoomScaleSheetLayoutView="85" zoomScalePageLayoutView="72" workbookViewId="0">
      <selection activeCell="A29" sqref="A29:F29"/>
    </sheetView>
  </sheetViews>
  <sheetFormatPr defaultColWidth="9.1796875" defaultRowHeight="14.5"/>
  <cols>
    <col min="1" max="1" width="9.1796875" style="2" customWidth="1"/>
    <col min="2" max="2" width="61.54296875" style="2" customWidth="1"/>
    <col min="3" max="3" width="15.7265625" style="2" customWidth="1"/>
    <col min="4" max="4" width="20.1796875" style="68" customWidth="1"/>
    <col min="5" max="5" width="22.81640625" style="2" customWidth="1"/>
    <col min="6" max="6" width="23" style="2" customWidth="1"/>
    <col min="7" max="16384" width="9.1796875" style="2"/>
  </cols>
  <sheetData>
    <row r="1" spans="1:6" ht="40.5" customHeight="1">
      <c r="A1" s="44" t="s">
        <v>24</v>
      </c>
      <c r="B1" s="45"/>
      <c r="C1" s="45"/>
      <c r="D1" s="45"/>
      <c r="E1" s="45"/>
      <c r="F1" s="46"/>
    </row>
    <row r="2" spans="1:6" ht="86" customHeight="1">
      <c r="A2" s="47" t="s">
        <v>33</v>
      </c>
      <c r="B2" s="48"/>
      <c r="C2" s="48"/>
      <c r="D2" s="48"/>
      <c r="E2" s="48"/>
      <c r="F2" s="49"/>
    </row>
    <row r="3" spans="1:6" ht="20.149999999999999" customHeight="1">
      <c r="A3" s="53" t="s">
        <v>2</v>
      </c>
      <c r="B3" s="54"/>
      <c r="C3" s="54"/>
      <c r="D3" s="54"/>
      <c r="E3" s="22" t="s">
        <v>17</v>
      </c>
      <c r="F3" s="23"/>
    </row>
    <row r="4" spans="1:6" ht="20.149999999999999" customHeight="1">
      <c r="A4" s="55" t="s">
        <v>3</v>
      </c>
      <c r="B4" s="56"/>
      <c r="C4" s="56"/>
      <c r="D4" s="56"/>
      <c r="E4" s="22" t="s">
        <v>17</v>
      </c>
      <c r="F4" s="23"/>
    </row>
    <row r="5" spans="1:6" ht="20.149999999999999" customHeight="1">
      <c r="A5" s="57" t="s">
        <v>4</v>
      </c>
      <c r="B5" s="57"/>
      <c r="C5" s="57"/>
      <c r="D5" s="57"/>
      <c r="E5" s="22" t="s">
        <v>17</v>
      </c>
      <c r="F5" s="22"/>
    </row>
    <row r="6" spans="1:6" ht="46.5" customHeight="1">
      <c r="A6" s="17" t="s">
        <v>5</v>
      </c>
      <c r="B6" s="18" t="s">
        <v>27</v>
      </c>
      <c r="C6" s="17" t="s">
        <v>8</v>
      </c>
      <c r="D6" s="64" t="s">
        <v>37</v>
      </c>
      <c r="E6" s="17" t="s">
        <v>6</v>
      </c>
      <c r="F6" s="17" t="s">
        <v>7</v>
      </c>
    </row>
    <row r="7" spans="1:6" ht="46.5" customHeight="1">
      <c r="A7" s="65">
        <v>1</v>
      </c>
      <c r="B7" s="19" t="s">
        <v>34</v>
      </c>
      <c r="C7" s="19" t="s">
        <v>35</v>
      </c>
      <c r="D7" s="65">
        <v>2</v>
      </c>
      <c r="E7" s="62">
        <v>0</v>
      </c>
      <c r="F7" s="19">
        <f>E7*D7</f>
        <v>0</v>
      </c>
    </row>
    <row r="8" spans="1:6" ht="46.5" customHeight="1">
      <c r="A8" s="65">
        <v>2</v>
      </c>
      <c r="B8" s="19" t="s">
        <v>36</v>
      </c>
      <c r="C8" s="19" t="s">
        <v>35</v>
      </c>
      <c r="D8" s="65">
        <v>1</v>
      </c>
      <c r="E8" s="62">
        <v>0</v>
      </c>
      <c r="F8" s="19">
        <f t="shared" ref="F8:F15" si="0">E8*D8</f>
        <v>0</v>
      </c>
    </row>
    <row r="9" spans="1:6" ht="46.5" customHeight="1">
      <c r="A9" s="65">
        <v>3</v>
      </c>
      <c r="B9" s="19" t="s">
        <v>38</v>
      </c>
      <c r="C9" s="19" t="s">
        <v>35</v>
      </c>
      <c r="D9" s="65">
        <v>2</v>
      </c>
      <c r="E9" s="62">
        <v>0</v>
      </c>
      <c r="F9" s="19">
        <f t="shared" si="0"/>
        <v>0</v>
      </c>
    </row>
    <row r="10" spans="1:6" ht="46.5" customHeight="1">
      <c r="A10" s="65">
        <v>4</v>
      </c>
      <c r="B10" s="19" t="s">
        <v>39</v>
      </c>
      <c r="C10" s="19" t="s">
        <v>35</v>
      </c>
      <c r="D10" s="65">
        <v>3</v>
      </c>
      <c r="E10" s="62">
        <v>0</v>
      </c>
      <c r="F10" s="19">
        <f t="shared" si="0"/>
        <v>0</v>
      </c>
    </row>
    <row r="11" spans="1:6" ht="46.5" customHeight="1">
      <c r="A11" s="65">
        <v>5</v>
      </c>
      <c r="B11" s="19" t="s">
        <v>40</v>
      </c>
      <c r="C11" s="19" t="s">
        <v>35</v>
      </c>
      <c r="D11" s="65">
        <v>3</v>
      </c>
      <c r="E11" s="62">
        <v>0</v>
      </c>
      <c r="F11" s="19">
        <f t="shared" si="0"/>
        <v>0</v>
      </c>
    </row>
    <row r="12" spans="1:6" ht="46.5" customHeight="1">
      <c r="A12" s="65">
        <v>6</v>
      </c>
      <c r="B12" s="19" t="s">
        <v>41</v>
      </c>
      <c r="C12" s="19" t="s">
        <v>35</v>
      </c>
      <c r="D12" s="65">
        <v>2</v>
      </c>
      <c r="E12" s="62">
        <v>0</v>
      </c>
      <c r="F12" s="19">
        <f t="shared" si="0"/>
        <v>0</v>
      </c>
    </row>
    <row r="13" spans="1:6" ht="60.5" customHeight="1">
      <c r="A13" s="65">
        <v>7</v>
      </c>
      <c r="B13" s="19" t="s">
        <v>42</v>
      </c>
      <c r="C13" s="19" t="s">
        <v>35</v>
      </c>
      <c r="D13" s="65">
        <v>2</v>
      </c>
      <c r="E13" s="62">
        <v>0</v>
      </c>
      <c r="F13" s="19">
        <f t="shared" si="0"/>
        <v>0</v>
      </c>
    </row>
    <row r="14" spans="1:6" ht="46.5" customHeight="1">
      <c r="A14" s="65">
        <v>8</v>
      </c>
      <c r="B14" s="19" t="s">
        <v>43</v>
      </c>
      <c r="C14" s="19" t="s">
        <v>35</v>
      </c>
      <c r="D14" s="65">
        <v>5</v>
      </c>
      <c r="E14" s="62">
        <v>0</v>
      </c>
      <c r="F14" s="19">
        <f t="shared" si="0"/>
        <v>0</v>
      </c>
    </row>
    <row r="15" spans="1:6" ht="46.5" customHeight="1">
      <c r="A15" s="65">
        <v>9</v>
      </c>
      <c r="B15" s="19" t="s">
        <v>44</v>
      </c>
      <c r="C15" s="19" t="s">
        <v>35</v>
      </c>
      <c r="D15" s="65">
        <v>2</v>
      </c>
      <c r="E15" s="62">
        <v>0</v>
      </c>
      <c r="F15" s="19">
        <f t="shared" si="0"/>
        <v>0</v>
      </c>
    </row>
    <row r="16" spans="1:6" ht="41.25" customHeight="1">
      <c r="A16" s="65">
        <v>10</v>
      </c>
      <c r="B16" s="19" t="s">
        <v>45</v>
      </c>
      <c r="C16" s="19" t="s">
        <v>35</v>
      </c>
      <c r="D16" s="65">
        <v>2</v>
      </c>
      <c r="E16" s="62">
        <v>0</v>
      </c>
      <c r="F16" s="19">
        <f>E16*D16</f>
        <v>0</v>
      </c>
    </row>
    <row r="17" spans="1:6" ht="41.25" customHeight="1">
      <c r="A17" s="65">
        <v>11</v>
      </c>
      <c r="B17" s="19" t="s">
        <v>46</v>
      </c>
      <c r="C17" s="19" t="s">
        <v>35</v>
      </c>
      <c r="D17" s="65">
        <v>2</v>
      </c>
      <c r="E17" s="62">
        <v>0</v>
      </c>
      <c r="F17" s="19">
        <f t="shared" ref="F17:F25" si="1">E17*D17</f>
        <v>0</v>
      </c>
    </row>
    <row r="18" spans="1:6" ht="41.25" customHeight="1">
      <c r="A18" s="65">
        <v>12</v>
      </c>
      <c r="B18" s="19" t="s">
        <v>47</v>
      </c>
      <c r="C18" s="19" t="s">
        <v>35</v>
      </c>
      <c r="D18" s="65">
        <v>1</v>
      </c>
      <c r="E18" s="62">
        <v>0</v>
      </c>
      <c r="F18" s="19">
        <f t="shared" si="1"/>
        <v>0</v>
      </c>
    </row>
    <row r="19" spans="1:6" ht="41.25" customHeight="1">
      <c r="A19" s="65">
        <v>13</v>
      </c>
      <c r="B19" s="19" t="s">
        <v>48</v>
      </c>
      <c r="C19" s="19" t="s">
        <v>35</v>
      </c>
      <c r="D19" s="65">
        <v>1</v>
      </c>
      <c r="E19" s="62">
        <v>0</v>
      </c>
      <c r="F19" s="19">
        <f t="shared" si="1"/>
        <v>0</v>
      </c>
    </row>
    <row r="20" spans="1:6" ht="41.25" customHeight="1">
      <c r="A20" s="65">
        <v>14</v>
      </c>
      <c r="B20" s="19" t="s">
        <v>49</v>
      </c>
      <c r="C20" s="19" t="s">
        <v>50</v>
      </c>
      <c r="D20" s="65">
        <v>2</v>
      </c>
      <c r="E20" s="62">
        <v>0</v>
      </c>
      <c r="F20" s="19">
        <f t="shared" si="1"/>
        <v>0</v>
      </c>
    </row>
    <row r="21" spans="1:6" ht="41.25" customHeight="1">
      <c r="A21" s="65">
        <v>15</v>
      </c>
      <c r="B21" s="19" t="s">
        <v>51</v>
      </c>
      <c r="C21" s="19" t="s">
        <v>35</v>
      </c>
      <c r="D21" s="65">
        <v>2</v>
      </c>
      <c r="E21" s="62">
        <v>0</v>
      </c>
      <c r="F21" s="19">
        <f t="shared" si="1"/>
        <v>0</v>
      </c>
    </row>
    <row r="22" spans="1:6" ht="41.25" customHeight="1">
      <c r="A22" s="65">
        <v>16</v>
      </c>
      <c r="B22" s="19" t="s">
        <v>52</v>
      </c>
      <c r="C22" s="19" t="s">
        <v>35</v>
      </c>
      <c r="D22" s="65">
        <v>2</v>
      </c>
      <c r="E22" s="62">
        <v>0</v>
      </c>
      <c r="F22" s="19">
        <f t="shared" si="1"/>
        <v>0</v>
      </c>
    </row>
    <row r="23" spans="1:6" ht="41.25" customHeight="1">
      <c r="A23" s="65">
        <v>17</v>
      </c>
      <c r="B23" s="19" t="s">
        <v>53</v>
      </c>
      <c r="C23" s="19" t="s">
        <v>35</v>
      </c>
      <c r="D23" s="65">
        <v>3</v>
      </c>
      <c r="E23" s="62">
        <v>0</v>
      </c>
      <c r="F23" s="19">
        <f t="shared" si="1"/>
        <v>0</v>
      </c>
    </row>
    <row r="24" spans="1:6" ht="41.25" customHeight="1">
      <c r="A24" s="65">
        <v>18</v>
      </c>
      <c r="B24" s="19" t="s">
        <v>54</v>
      </c>
      <c r="C24" s="19" t="s">
        <v>35</v>
      </c>
      <c r="D24" s="65">
        <v>2</v>
      </c>
      <c r="E24" s="62">
        <v>0</v>
      </c>
      <c r="F24" s="19">
        <f>E24*D24</f>
        <v>0</v>
      </c>
    </row>
    <row r="25" spans="1:6" ht="41.25" customHeight="1">
      <c r="A25" s="65">
        <v>19</v>
      </c>
      <c r="B25" s="19" t="s">
        <v>55</v>
      </c>
      <c r="C25" s="19" t="s">
        <v>56</v>
      </c>
      <c r="D25" s="65">
        <v>48</v>
      </c>
      <c r="E25" s="62">
        <v>0</v>
      </c>
      <c r="F25" s="19">
        <f>E25*D25</f>
        <v>0</v>
      </c>
    </row>
    <row r="26" spans="1:6" ht="25.5" customHeight="1">
      <c r="A26" s="58" t="s">
        <v>31</v>
      </c>
      <c r="B26" s="63"/>
      <c r="C26" s="63"/>
      <c r="D26" s="63"/>
      <c r="E26" s="58"/>
      <c r="F26" s="19">
        <f>+SUM(F7:F25)</f>
        <v>0</v>
      </c>
    </row>
    <row r="27" spans="1:6" ht="25.5" customHeight="1">
      <c r="A27" s="58" t="s">
        <v>29</v>
      </c>
      <c r="B27" s="58"/>
      <c r="C27" s="58"/>
      <c r="D27" s="58"/>
      <c r="E27" s="58"/>
      <c r="F27" s="19">
        <f>F26*0.2</f>
        <v>0</v>
      </c>
    </row>
    <row r="28" spans="1:6" ht="25.5" customHeight="1">
      <c r="A28" s="58" t="s">
        <v>32</v>
      </c>
      <c r="B28" s="58"/>
      <c r="C28" s="58"/>
      <c r="D28" s="58"/>
      <c r="E28" s="58"/>
      <c r="F28" s="19">
        <f>F26*1.2</f>
        <v>0</v>
      </c>
    </row>
    <row r="29" spans="1:6" ht="75" customHeight="1">
      <c r="A29" s="50" t="s">
        <v>57</v>
      </c>
      <c r="B29" s="51"/>
      <c r="C29" s="51"/>
      <c r="D29" s="51"/>
      <c r="E29" s="51"/>
      <c r="F29" s="52"/>
    </row>
    <row r="30" spans="1:6" ht="20.149999999999999" customHeight="1">
      <c r="A30" s="20" t="s">
        <v>23</v>
      </c>
      <c r="B30" s="21"/>
      <c r="C30" s="21"/>
      <c r="D30" s="21"/>
      <c r="E30" s="22" t="s">
        <v>17</v>
      </c>
      <c r="F30" s="23"/>
    </row>
    <row r="31" spans="1:6" ht="26.25" customHeight="1">
      <c r="A31" s="24" t="s">
        <v>25</v>
      </c>
      <c r="B31" s="25"/>
      <c r="C31" s="25"/>
      <c r="D31" s="25"/>
      <c r="E31" s="22" t="s">
        <v>17</v>
      </c>
      <c r="F31" s="23"/>
    </row>
    <row r="32" spans="1:6" ht="20.149999999999999" customHeight="1">
      <c r="A32" s="26" t="s">
        <v>26</v>
      </c>
      <c r="B32" s="27"/>
      <c r="C32" s="27"/>
      <c r="D32" s="28"/>
      <c r="E32" s="22" t="s">
        <v>17</v>
      </c>
      <c r="F32" s="23"/>
    </row>
    <row r="33" spans="1:10" ht="20.149999999999999" customHeight="1">
      <c r="A33" s="24" t="s">
        <v>30</v>
      </c>
      <c r="B33" s="25"/>
      <c r="C33" s="25"/>
      <c r="D33" s="25"/>
      <c r="E33" s="22" t="s">
        <v>17</v>
      </c>
      <c r="F33" s="23"/>
    </row>
    <row r="34" spans="1:10" ht="29.25" customHeight="1">
      <c r="A34" s="24" t="s">
        <v>9</v>
      </c>
      <c r="B34" s="25"/>
      <c r="C34" s="25"/>
      <c r="D34" s="25"/>
      <c r="E34" s="22" t="s">
        <v>17</v>
      </c>
      <c r="F34" s="23"/>
      <c r="J34" s="3"/>
    </row>
    <row r="35" spans="1:10" ht="28.5" customHeight="1">
      <c r="A35" s="59"/>
      <c r="B35" s="60"/>
      <c r="C35" s="60"/>
      <c r="D35" s="60"/>
      <c r="E35" s="60"/>
      <c r="F35" s="61"/>
    </row>
    <row r="36" spans="1:10" ht="25.5" customHeight="1">
      <c r="A36" s="20" t="s">
        <v>10</v>
      </c>
      <c r="B36" s="21"/>
      <c r="C36" s="21"/>
      <c r="D36" s="21"/>
      <c r="E36" s="22" t="s">
        <v>17</v>
      </c>
      <c r="F36" s="23"/>
    </row>
    <row r="37" spans="1:10" ht="22" customHeight="1">
      <c r="A37" s="20" t="s">
        <v>11</v>
      </c>
      <c r="B37" s="21"/>
      <c r="C37" s="21"/>
      <c r="D37" s="21"/>
      <c r="E37" s="22" t="s">
        <v>17</v>
      </c>
      <c r="F37" s="23"/>
    </row>
    <row r="38" spans="1:10" ht="22" customHeight="1">
      <c r="A38" s="20" t="s">
        <v>12</v>
      </c>
      <c r="B38" s="21"/>
      <c r="C38" s="21"/>
      <c r="D38" s="21"/>
      <c r="E38" s="22" t="s">
        <v>17</v>
      </c>
      <c r="F38" s="23"/>
    </row>
    <row r="39" spans="1:10" ht="22" customHeight="1">
      <c r="A39" s="20" t="s">
        <v>13</v>
      </c>
      <c r="B39" s="21"/>
      <c r="C39" s="21"/>
      <c r="D39" s="21"/>
      <c r="E39" s="22" t="s">
        <v>17</v>
      </c>
      <c r="F39" s="23"/>
    </row>
    <row r="40" spans="1:10" ht="22" customHeight="1">
      <c r="A40" s="20" t="s">
        <v>14</v>
      </c>
      <c r="B40" s="21"/>
      <c r="C40" s="21"/>
      <c r="D40" s="21"/>
      <c r="E40" s="22" t="s">
        <v>17</v>
      </c>
      <c r="F40" s="23"/>
    </row>
    <row r="41" spans="1:10" ht="22" customHeight="1">
      <c r="A41" s="20" t="s">
        <v>15</v>
      </c>
      <c r="B41" s="21"/>
      <c r="C41" s="21"/>
      <c r="D41" s="21"/>
      <c r="E41" s="22" t="s">
        <v>17</v>
      </c>
      <c r="F41" s="23"/>
    </row>
    <row r="42" spans="1:10" ht="22" customHeight="1">
      <c r="A42" s="20" t="s">
        <v>16</v>
      </c>
      <c r="B42" s="21"/>
      <c r="C42" s="21"/>
      <c r="D42" s="21"/>
      <c r="E42" s="22" t="s">
        <v>17</v>
      </c>
      <c r="F42" s="23"/>
    </row>
    <row r="43" spans="1:10" ht="25.5" customHeight="1">
      <c r="A43" s="34"/>
      <c r="B43" s="35"/>
      <c r="C43" s="35"/>
      <c r="D43" s="35"/>
      <c r="E43" s="35"/>
      <c r="F43" s="36"/>
    </row>
    <row r="44" spans="1:10" ht="28.5" customHeight="1">
      <c r="A44" s="40" t="s">
        <v>28</v>
      </c>
      <c r="B44" s="41"/>
      <c r="C44" s="41"/>
      <c r="D44" s="41"/>
      <c r="E44" s="41"/>
      <c r="F44" s="42"/>
    </row>
    <row r="45" spans="1:10" ht="18.75" customHeight="1">
      <c r="A45" s="37" t="s">
        <v>18</v>
      </c>
      <c r="B45" s="38"/>
      <c r="C45" s="38"/>
      <c r="D45" s="38"/>
      <c r="E45" s="38"/>
      <c r="F45" s="39"/>
    </row>
    <row r="46" spans="1:10" ht="18.75" customHeight="1">
      <c r="A46" s="37" t="s">
        <v>19</v>
      </c>
      <c r="B46" s="38"/>
      <c r="C46" s="38"/>
      <c r="D46" s="38"/>
      <c r="E46" s="38"/>
      <c r="F46" s="39"/>
    </row>
    <row r="47" spans="1:10" ht="18.75" customHeight="1">
      <c r="A47" s="9"/>
      <c r="B47" s="43"/>
      <c r="C47" s="43"/>
      <c r="D47" s="43"/>
      <c r="E47" s="43"/>
      <c r="F47" s="10"/>
    </row>
    <row r="48" spans="1:10" ht="20.25" customHeight="1">
      <c r="A48" s="11"/>
      <c r="B48" s="1"/>
      <c r="C48" s="1"/>
      <c r="D48" s="31"/>
      <c r="E48" s="32"/>
      <c r="F48" s="33"/>
    </row>
    <row r="49" spans="1:6" ht="18" customHeight="1">
      <c r="A49" s="12" t="s">
        <v>20</v>
      </c>
      <c r="B49" s="6"/>
      <c r="C49" s="7"/>
      <c r="D49" s="66"/>
      <c r="E49" s="7"/>
      <c r="F49" s="13"/>
    </row>
    <row r="50" spans="1:6" ht="18" customHeight="1">
      <c r="A50" s="14" t="s">
        <v>21</v>
      </c>
      <c r="B50" s="8"/>
      <c r="C50" s="7"/>
      <c r="D50" s="66"/>
      <c r="E50" s="7"/>
      <c r="F50" s="13"/>
    </row>
    <row r="51" spans="1:6" ht="18" customHeight="1" thickBot="1">
      <c r="A51" s="29" t="s">
        <v>22</v>
      </c>
      <c r="B51" s="30"/>
      <c r="C51" s="15"/>
      <c r="D51" s="67"/>
      <c r="E51" s="15"/>
      <c r="F51" s="16"/>
    </row>
    <row r="54" spans="1:6" hidden="1">
      <c r="A54" s="4" t="s">
        <v>0</v>
      </c>
    </row>
    <row r="55" spans="1:6" ht="16.5" hidden="1" customHeight="1">
      <c r="A55" s="5" t="s">
        <v>1</v>
      </c>
    </row>
  </sheetData>
  <sheetProtection selectLockedCells="1"/>
  <mergeCells count="44">
    <mergeCell ref="A33:D33"/>
    <mergeCell ref="E33:F33"/>
    <mergeCell ref="E36:F36"/>
    <mergeCell ref="A34:D34"/>
    <mergeCell ref="A35:F35"/>
    <mergeCell ref="E37:F37"/>
    <mergeCell ref="E38:F38"/>
    <mergeCell ref="E34:F34"/>
    <mergeCell ref="A36:D36"/>
    <mergeCell ref="A37:D37"/>
    <mergeCell ref="A38:D38"/>
    <mergeCell ref="A1:F1"/>
    <mergeCell ref="A2:F2"/>
    <mergeCell ref="A29:F29"/>
    <mergeCell ref="A3:D3"/>
    <mergeCell ref="E3:F3"/>
    <mergeCell ref="A4:D4"/>
    <mergeCell ref="E4:F4"/>
    <mergeCell ref="A5:D5"/>
    <mergeCell ref="E5:F5"/>
    <mergeCell ref="A28:E28"/>
    <mergeCell ref="A26:E26"/>
    <mergeCell ref="A27:E27"/>
    <mergeCell ref="E39:F39"/>
    <mergeCell ref="A51:B51"/>
    <mergeCell ref="D48:F48"/>
    <mergeCell ref="A43:F43"/>
    <mergeCell ref="A45:F45"/>
    <mergeCell ref="A46:F46"/>
    <mergeCell ref="A44:F44"/>
    <mergeCell ref="B47:E47"/>
    <mergeCell ref="E40:F40"/>
    <mergeCell ref="E41:F41"/>
    <mergeCell ref="E42:F42"/>
    <mergeCell ref="A41:D41"/>
    <mergeCell ref="A42:D42"/>
    <mergeCell ref="A40:D40"/>
    <mergeCell ref="A39:D39"/>
    <mergeCell ref="A30:D30"/>
    <mergeCell ref="E30:F30"/>
    <mergeCell ref="E32:F32"/>
    <mergeCell ref="A31:D31"/>
    <mergeCell ref="E31:F31"/>
    <mergeCell ref="A32:D32"/>
  </mergeCells>
  <pageMargins left="0.43307086614173201" right="0.43307086614173201" top="0.74803149606299202" bottom="0.74803149606299202" header="0.511811023622047" footer="0.511811023622047"/>
  <pageSetup paperSize="9" scale="62" orientation="portrait" r:id="rId1"/>
  <headerFooter>
    <oddHeader>&amp;L&amp;"Arial,Italic"&amp;10&amp;K00-048Прилог 3 Упутства UP-07.02.09-003: Конкурентни избор добављача, верзија 8.0</oddHeader>
    <oddFooter>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b3ef1202-6da4-439b-bd9c-0f518e8f8ab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Bojana Velovic</cp:lastModifiedBy>
  <cp:lastPrinted>2015-04-29T05:50:47Z</cp:lastPrinted>
  <dcterms:created xsi:type="dcterms:W3CDTF">2014-11-28T11:36:42Z</dcterms:created>
  <dcterms:modified xsi:type="dcterms:W3CDTF">2026-05-12T11:57:14Z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